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архитектура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7" i="1" l="1"/>
  <c r="C12" i="1" l="1"/>
  <c r="C4" i="1"/>
  <c r="C23" i="1"/>
  <c r="D13" i="3" s="1"/>
  <c r="C26" i="1" l="1"/>
  <c r="D14" i="3" s="1"/>
  <c r="C9" i="1"/>
  <c r="D5" i="3"/>
  <c r="C16" i="1" l="1"/>
  <c r="C17" i="1" l="1"/>
  <c r="D6" i="3"/>
  <c r="C15" i="1" l="1"/>
  <c r="C27" i="1" s="1"/>
  <c r="D7" i="3" l="1"/>
</calcChain>
</file>

<file path=xl/sharedStrings.xml><?xml version="1.0" encoding="utf-8"?>
<sst xmlns="http://schemas.openxmlformats.org/spreadsheetml/2006/main" count="79" uniqueCount="65">
  <si>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</si>
  <si>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</si>
  <si>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</si>
  <si>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</si>
  <si>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</si>
  <si>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</si>
  <si>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</si>
  <si>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</si>
  <si>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</si>
  <si>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</si>
  <si>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</si>
  <si>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</si>
  <si>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</si>
  <si>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</si>
  <si>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</si>
  <si>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</si>
  <si>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</si>
  <si>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</si>
  <si>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</si>
  <si>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</si>
  <si>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</si>
  <si>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</si>
  <si>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</si>
  <si>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</si>
  <si>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</si>
  <si>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</si>
  <si>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</si>
  <si>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</si>
  <si>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</si>
  <si>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</si>
  <si>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</si>
  <si>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</si>
  <si>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</si>
  <si>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</si>
  <si>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</si>
  <si>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</si>
  <si>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</si>
  <si>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</si>
  <si>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</si>
  <si>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</si>
  <si>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</si>
  <si>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</si>
  <si>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</si>
  <si>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</si>
  <si>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</si>
  <si>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</si>
  <si>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>высокая  эффективность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</si>
  <si>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</si>
  <si>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</si>
  <si>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Е.А. Проценко</t>
  </si>
  <si>
    <t>Комплексное развитие в сфере архитектуры и градостроительства Тимашевского городского поселения Тимашевского района на 2018-2020 годы  за 2019 год</t>
  </si>
  <si>
    <t>основное2</t>
  </si>
  <si>
    <t xml:space="preserve">1 этап - Оценка эффективности реализации основных мероприятий муниципальной программы </t>
  </si>
  <si>
    <t xml:space="preserve">2 этап - Оценка степени достижения целей и решения задач муниципальной программы </t>
  </si>
  <si>
    <t>Выводы</t>
  </si>
  <si>
    <t>Оценка эффективности реализации программы</t>
  </si>
  <si>
    <t>Степень реализации мероприятий (доля мероприятий, выполненных в полном объеме), %</t>
  </si>
  <si>
    <t>за 2020 год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</si>
  <si>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</si>
  <si>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</si>
  <si>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</si>
  <si>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>За 2020 год достигнута высокая  эффективность реализации муниципальной программы «Комплексное развитие в сфере архитектуры и градостроительства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</si>
  <si>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 xml:space="preserve">Оценка эффективности реализации муниципальной программы 
Тимашевского городского поселения Тимашевского района 
«Комплексное развитие в сфере архитектуры и градостроительства 
Тимашевского городского поселения Тимашевского района» на 2018-2020 годы  </t>
  </si>
  <si>
    <t>прогнозирования администрации</t>
  </si>
  <si>
    <t>Начальник отдела экономики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</si>
</sst>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view="pageBreakPreview" topLeftCell="A20" zoomScale="90" zoomScaleSheetLayoutView="90" workbookViewId="0">
      <selection activeCell="C7" sqref="C7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6.5" customHeight="1" x14ac:dyDescent="0.25">
      <c r="A2" s="38" t="s">
        <v>50</v>
      </c>
      <c r="B2" s="38"/>
      <c r="C2" s="38"/>
    </row>
    <row r="4" spans="1:3" ht="15.75" x14ac:dyDescent="0.3">
      <c r="A4" s="36" t="s">
        <v>10</v>
      </c>
      <c r="B4" s="37"/>
      <c r="C4" s="9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2</v>
      </c>
    </row>
    <row r="6" spans="1:3" ht="45" x14ac:dyDescent="0.25">
      <c r="A6" s="6" t="s">
        <v>2</v>
      </c>
      <c r="B6" s="4" t="s">
        <v>3</v>
      </c>
      <c r="C6" s="4">
        <v>2</v>
      </c>
    </row>
    <row r="7" spans="1:3" ht="21" x14ac:dyDescent="0.35">
      <c r="A7" s="7" t="s">
        <v>12</v>
      </c>
      <c r="B7" s="4"/>
      <c r="C7" s="9">
        <f>(C9+C12)/2</f>
        <v>0.76593736684963343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1.0005288953139875</v>
      </c>
    </row>
    <row r="10" spans="1:3" ht="28.5" customHeight="1" x14ac:dyDescent="0.25">
      <c r="A10" s="6" t="s">
        <v>7</v>
      </c>
      <c r="B10" s="4" t="s">
        <v>4</v>
      </c>
      <c r="C10" s="4">
        <v>5675.2</v>
      </c>
    </row>
    <row r="11" spans="1:3" ht="60" x14ac:dyDescent="0.25">
      <c r="A11" s="6" t="s">
        <v>5</v>
      </c>
      <c r="B11" s="4" t="s">
        <v>6</v>
      </c>
      <c r="C11" s="4">
        <v>5672.2</v>
      </c>
    </row>
    <row r="12" spans="1:3" x14ac:dyDescent="0.25">
      <c r="A12" s="8" t="s">
        <v>51</v>
      </c>
      <c r="B12" s="11"/>
      <c r="C12" s="9">
        <f>C13/C14</f>
        <v>0.53134583838527927</v>
      </c>
    </row>
    <row r="13" spans="1:3" ht="30" x14ac:dyDescent="0.25">
      <c r="A13" s="6" t="s">
        <v>7</v>
      </c>
      <c r="B13" s="4" t="s">
        <v>4</v>
      </c>
      <c r="C13" s="4">
        <v>2980</v>
      </c>
    </row>
    <row r="14" spans="1:3" ht="60" x14ac:dyDescent="0.25">
      <c r="A14" s="6" t="s">
        <v>5</v>
      </c>
      <c r="B14" s="4" t="s">
        <v>6</v>
      </c>
      <c r="C14" s="4">
        <v>5608.4</v>
      </c>
    </row>
    <row r="15" spans="1:3" ht="18.75" x14ac:dyDescent="0.3">
      <c r="A15" s="3" t="s">
        <v>17</v>
      </c>
      <c r="B15" s="4"/>
      <c r="C15" s="9">
        <f>C16/C17</f>
        <v>130.55897822469302</v>
      </c>
    </row>
    <row r="16" spans="1:3" ht="45" x14ac:dyDescent="0.25">
      <c r="A16" s="6" t="s">
        <v>9</v>
      </c>
      <c r="B16" s="4" t="s">
        <v>10</v>
      </c>
      <c r="C16" s="10">
        <f>C4</f>
        <v>100</v>
      </c>
    </row>
    <row r="17" spans="1:3" ht="45" x14ac:dyDescent="0.25">
      <c r="A17" s="6" t="s">
        <v>11</v>
      </c>
      <c r="B17" s="4" t="s">
        <v>12</v>
      </c>
      <c r="C17" s="12">
        <f>C7</f>
        <v>0.76593736684963343</v>
      </c>
    </row>
    <row r="18" spans="1:3" ht="18.75" x14ac:dyDescent="0.3">
      <c r="A18" s="3" t="s">
        <v>18</v>
      </c>
      <c r="B18" s="4"/>
      <c r="C18" s="11"/>
    </row>
    <row r="19" spans="1:3" ht="49.5" customHeight="1" x14ac:dyDescent="0.25">
      <c r="A19" s="6" t="s">
        <v>13</v>
      </c>
      <c r="B19" s="4" t="s">
        <v>16</v>
      </c>
      <c r="C19" s="4"/>
    </row>
    <row r="20" spans="1:3" ht="30" x14ac:dyDescent="0.25">
      <c r="A20" s="6" t="s">
        <v>14</v>
      </c>
      <c r="B20" s="4" t="s">
        <v>15</v>
      </c>
      <c r="C20" s="4"/>
    </row>
    <row r="21" spans="1:3" ht="18.75" x14ac:dyDescent="0.3">
      <c r="A21" s="3" t="s">
        <v>20</v>
      </c>
      <c r="B21" s="4"/>
      <c r="C21" s="9"/>
    </row>
    <row r="22" spans="1:3" ht="18.75" x14ac:dyDescent="0.3">
      <c r="A22" s="3" t="s">
        <v>21</v>
      </c>
      <c r="B22" s="4"/>
      <c r="C22" s="9"/>
    </row>
    <row r="23" spans="1:3" ht="18.75" x14ac:dyDescent="0.3">
      <c r="A23" s="3" t="s">
        <v>22</v>
      </c>
      <c r="B23" s="4"/>
      <c r="C23" s="9">
        <f>C24/C25</f>
        <v>0.83333333333333337</v>
      </c>
    </row>
    <row r="24" spans="1:3" ht="45" x14ac:dyDescent="0.25">
      <c r="A24" s="6" t="s">
        <v>25</v>
      </c>
      <c r="B24" s="4" t="s">
        <v>23</v>
      </c>
      <c r="C24" s="4">
        <v>5</v>
      </c>
    </row>
    <row r="25" spans="1:3" ht="30" x14ac:dyDescent="0.25">
      <c r="A25" s="6" t="s">
        <v>14</v>
      </c>
      <c r="B25" s="4" t="s">
        <v>24</v>
      </c>
      <c r="C25" s="4">
        <v>6</v>
      </c>
    </row>
    <row r="26" spans="1:3" ht="18.75" x14ac:dyDescent="0.3">
      <c r="A26" s="13" t="s">
        <v>26</v>
      </c>
      <c r="B26" s="4"/>
      <c r="C26" s="9">
        <f>C23*1</f>
        <v>0.83333333333333337</v>
      </c>
    </row>
    <row r="27" spans="1:3" ht="24" customHeight="1" x14ac:dyDescent="0.25">
      <c r="A27" s="14" t="s">
        <v>38</v>
      </c>
      <c r="B27" s="4"/>
      <c r="C27" s="15">
        <f>C26*C15/100</f>
        <v>1.0879914852057753</v>
      </c>
    </row>
    <row r="28" spans="1:3" ht="18.75" x14ac:dyDescent="0.3">
      <c r="A28" s="3" t="s">
        <v>27</v>
      </c>
      <c r="B28" s="4"/>
      <c r="C28" s="9"/>
    </row>
    <row r="29" spans="1:3" ht="45" x14ac:dyDescent="0.25">
      <c r="A29" s="6" t="s">
        <v>28</v>
      </c>
      <c r="B29" s="4" t="s">
        <v>29</v>
      </c>
      <c r="C29" s="4"/>
    </row>
    <row r="30" spans="1:3" ht="45" x14ac:dyDescent="0.25">
      <c r="A30" s="6" t="s">
        <v>30</v>
      </c>
      <c r="B30" s="4" t="s">
        <v>31</v>
      </c>
      <c r="C30" s="4"/>
    </row>
  </sheetData>
  <mergeCells count="2">
    <mergeCell ref="A4:B4"/>
    <mergeCell ref="A2:C2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B19" sqref="B19"/>
    </sheetView>
  </sheetViews>
  <sheetFormatPr defaultRowHeight="15.75" x14ac:dyDescent="0.25"/>
  <cols>
    <col min="1" max="1" width="6.28515625" style="27" customWidth="1"/>
    <col min="2" max="2" width="53.7109375" style="17" customWidth="1"/>
    <col min="3" max="3" width="13.5703125" style="17" customWidth="1"/>
    <col min="4" max="4" width="11.140625" style="27" customWidth="1"/>
    <col min="5" max="16384" width="9.140625" style="17"/>
  </cols>
  <sheetData>
    <row r="1" spans="1:7" ht="63" customHeight="1" x14ac:dyDescent="0.25">
      <c r="A1" s="48" t="s">
        <v>62</v>
      </c>
      <c r="B1" s="48"/>
      <c r="C1" s="48"/>
      <c r="D1" s="48"/>
    </row>
    <row r="2" spans="1:7" x14ac:dyDescent="0.25">
      <c r="A2" s="49" t="s">
        <v>57</v>
      </c>
      <c r="B2" s="49"/>
      <c r="C2" s="49"/>
      <c r="D2" s="49"/>
    </row>
    <row r="3" spans="1:7" ht="30.75" customHeight="1" x14ac:dyDescent="0.25">
      <c r="A3" s="18" t="s">
        <v>32</v>
      </c>
      <c r="B3" s="18" t="s">
        <v>33</v>
      </c>
      <c r="C3" s="18" t="s">
        <v>34</v>
      </c>
      <c r="D3" s="18" t="s">
        <v>35</v>
      </c>
    </row>
    <row r="4" spans="1:7" ht="31.5" customHeight="1" x14ac:dyDescent="0.25">
      <c r="A4" s="42" t="s">
        <v>52</v>
      </c>
      <c r="B4" s="43"/>
      <c r="C4" s="43"/>
      <c r="D4" s="44"/>
    </row>
    <row r="5" spans="1:7" ht="31.5" x14ac:dyDescent="0.25">
      <c r="A5" s="19">
        <v>1</v>
      </c>
      <c r="B5" s="28" t="s">
        <v>56</v>
      </c>
      <c r="C5" s="20" t="s">
        <v>10</v>
      </c>
      <c r="D5" s="21">
        <f>архитектура!C4</f>
        <v>100</v>
      </c>
    </row>
    <row r="6" spans="1:7" ht="47.25" x14ac:dyDescent="0.25">
      <c r="A6" s="19">
        <v>2</v>
      </c>
      <c r="B6" s="28" t="s">
        <v>36</v>
      </c>
      <c r="C6" s="20" t="s">
        <v>12</v>
      </c>
      <c r="D6" s="22">
        <f>архитектура!C7</f>
        <v>0.76593736684963343</v>
      </c>
      <c r="F6" s="23"/>
      <c r="G6" s="23"/>
    </row>
    <row r="7" spans="1:7" ht="31.5" x14ac:dyDescent="0.25">
      <c r="A7" s="19">
        <v>3</v>
      </c>
      <c r="B7" s="24" t="s">
        <v>58</v>
      </c>
      <c r="C7" s="20" t="s">
        <v>17</v>
      </c>
      <c r="D7" s="21">
        <f>архитектура!C15</f>
        <v>130.55897822469302</v>
      </c>
    </row>
    <row r="8" spans="1:7" ht="31.5" customHeight="1" x14ac:dyDescent="0.25">
      <c r="A8" s="19">
        <v>4</v>
      </c>
      <c r="B8" s="28" t="s">
        <v>37</v>
      </c>
      <c r="C8" s="16" t="s">
        <v>18</v>
      </c>
      <c r="D8" s="22">
        <v>0</v>
      </c>
    </row>
    <row r="9" spans="1:7" ht="31.5" x14ac:dyDescent="0.25">
      <c r="A9" s="19">
        <v>5</v>
      </c>
      <c r="B9" s="28" t="s">
        <v>39</v>
      </c>
      <c r="C9" s="16" t="s">
        <v>40</v>
      </c>
      <c r="D9" s="22">
        <v>0</v>
      </c>
    </row>
    <row r="10" spans="1:7" ht="31.5" x14ac:dyDescent="0.25">
      <c r="A10" s="19">
        <v>6</v>
      </c>
      <c r="B10" s="29" t="s">
        <v>41</v>
      </c>
      <c r="C10" s="16" t="s">
        <v>42</v>
      </c>
      <c r="D10" s="22">
        <v>0</v>
      </c>
    </row>
    <row r="11" spans="1:7" ht="31.5" x14ac:dyDescent="0.25">
      <c r="A11" s="19">
        <v>7</v>
      </c>
      <c r="B11" s="29" t="s">
        <v>43</v>
      </c>
      <c r="C11" s="16" t="s">
        <v>27</v>
      </c>
      <c r="D11" s="20" t="s">
        <v>48</v>
      </c>
    </row>
    <row r="12" spans="1:7" x14ac:dyDescent="0.25">
      <c r="A12" s="45" t="s">
        <v>53</v>
      </c>
      <c r="B12" s="46"/>
      <c r="C12" s="46"/>
      <c r="D12" s="47"/>
    </row>
    <row r="13" spans="1:7" ht="47.25" x14ac:dyDescent="0.25">
      <c r="A13" s="19">
        <v>1</v>
      </c>
      <c r="B13" s="29" t="s">
        <v>47</v>
      </c>
      <c r="C13" s="20" t="s">
        <v>22</v>
      </c>
      <c r="D13" s="22">
        <f>архитектура!C23</f>
        <v>0.83333333333333337</v>
      </c>
    </row>
    <row r="14" spans="1:7" x14ac:dyDescent="0.25">
      <c r="A14" s="19">
        <v>2</v>
      </c>
      <c r="B14" s="30" t="s">
        <v>44</v>
      </c>
      <c r="C14" s="20" t="s">
        <v>26</v>
      </c>
      <c r="D14" s="22">
        <f>архитектура!C26</f>
        <v>0.83333333333333337</v>
      </c>
    </row>
    <row r="15" spans="1:7" x14ac:dyDescent="0.25">
      <c r="A15" s="19">
        <v>3</v>
      </c>
      <c r="B15" s="29" t="s">
        <v>55</v>
      </c>
      <c r="C15" s="16" t="s">
        <v>45</v>
      </c>
      <c r="D15" s="22">
        <v>1</v>
      </c>
    </row>
    <row r="16" spans="1:7" x14ac:dyDescent="0.25">
      <c r="A16" s="20"/>
      <c r="B16" s="30" t="s">
        <v>54</v>
      </c>
      <c r="C16" s="50" t="s">
        <v>46</v>
      </c>
      <c r="D16" s="51"/>
    </row>
    <row r="17" spans="1:4" x14ac:dyDescent="0.25">
      <c r="A17" s="33"/>
      <c r="B17" s="34"/>
      <c r="C17" s="35"/>
      <c r="D17" s="35"/>
    </row>
    <row r="18" spans="1:4" ht="80.25" customHeight="1" x14ac:dyDescent="0.25">
      <c r="A18" s="39" t="s">
        <v>61</v>
      </c>
      <c r="B18" s="39"/>
      <c r="C18" s="39"/>
      <c r="D18" s="39"/>
    </row>
    <row r="19" spans="1:4" x14ac:dyDescent="0.25">
      <c r="A19" s="31"/>
      <c r="B19" s="32"/>
      <c r="C19" s="32"/>
      <c r="D19" s="32"/>
    </row>
    <row r="20" spans="1:4" x14ac:dyDescent="0.25">
      <c r="A20" s="31"/>
      <c r="B20" s="32"/>
      <c r="C20" s="32"/>
      <c r="D20" s="32"/>
    </row>
    <row r="21" spans="1:4" x14ac:dyDescent="0.25">
      <c r="A21" s="52" t="s">
        <v>64</v>
      </c>
      <c r="B21" s="52"/>
      <c r="C21" s="32"/>
      <c r="D21" s="32"/>
    </row>
    <row r="22" spans="1:4" x14ac:dyDescent="0.25">
      <c r="A22" s="52" t="s">
        <v>63</v>
      </c>
      <c r="B22" s="52"/>
      <c r="C22" s="32"/>
      <c r="D22" s="32"/>
    </row>
    <row r="23" spans="1:4" x14ac:dyDescent="0.25">
      <c r="A23" s="52" t="s">
        <v>59</v>
      </c>
      <c r="B23" s="52"/>
      <c r="C23" s="32"/>
      <c r="D23" s="32"/>
    </row>
    <row r="24" spans="1:4" x14ac:dyDescent="0.25">
      <c r="A24" s="40" t="s">
        <v>60</v>
      </c>
      <c r="B24" s="41"/>
      <c r="C24" s="25"/>
      <c r="D24" s="26" t="s">
        <v>49</v>
      </c>
    </row>
  </sheetData>
  <mergeCells count="10">
    <mergeCell ref="A18:D18"/>
    <mergeCell ref="A24:B24"/>
    <mergeCell ref="A4:D4"/>
    <mergeCell ref="A12:D12"/>
    <mergeCell ref="A1:D1"/>
    <mergeCell ref="A2:D2"/>
    <mergeCell ref="C16:D16"/>
    <mergeCell ref="A21:B21"/>
    <mergeCell ref="A22:B22"/>
    <mergeCell ref="A23:B23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архитектура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2021-12-08T05:32:15Z</dcterms:modified>
</cp:coreProperties>
</file>